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B21"/>
  <c r="B20"/>
  <c r="AA19"/>
  <c r="O19"/>
  <c r="D19"/>
  <c r="AA14"/>
  <c r="O14"/>
  <c r="E14"/>
  <c r="AA11"/>
  <c r="O11"/>
  <c r="E11"/>
  <c r="B10"/>
  <c r="B9"/>
  <c r="A6"/>
  <c r="A5"/>
  <c r="A4"/>
  <c r="Z24" l="1"/>
</calcChain>
</file>

<file path=xl/sharedStrings.xml><?xml version="1.0" encoding="utf-8"?>
<sst xmlns="http://schemas.openxmlformats.org/spreadsheetml/2006/main" count="49" uniqueCount="30">
  <si>
    <t>S.#</t>
  </si>
  <si>
    <t>Item of work.</t>
  </si>
  <si>
    <t>Quantity</t>
  </si>
  <si>
    <t>Rate</t>
  </si>
  <si>
    <t>Unit.</t>
  </si>
  <si>
    <t>Amount.</t>
  </si>
  <si>
    <t>Say</t>
  </si>
  <si>
    <t>Rft.</t>
  </si>
  <si>
    <t>@</t>
  </si>
  <si>
    <t>Rs.</t>
  </si>
  <si>
    <t>Per % Rft.</t>
  </si>
  <si>
    <t>/ =</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</si>
  <si>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</si>
  <si>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</si>
  <si>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Cft.</t>
  </si>
  <si>
    <t>Per % Cft.</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</si>
  <si>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</si>
  <si>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</si>
  <si>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</si>
  <si>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</si>
  <si>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</si>
  <si>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</si>
  <si>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</si>
  <si>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</si>
  <si>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</si>
  <si>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</si>
  <si>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</si>
  <si>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</si>
  <si>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60</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</si>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</sst>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3">
    <font>
      <sz val="10"/>
      <name val="Arial"/>
    </font>
    <font>
      <b/>
      <u/>
      <sz val="14"/>
      <name val="Arial"/>
      <family val="2"/>
    </font>
    <font>
      <b/>
      <u/>
      <sz val="12"/>
      <name val="Arial"/>
      <family val="2"/>
    </font>
    <font>
      <b/>
      <sz val="12"/>
      <name val="Arial"/>
      <family val="2"/>
    </font>
    <font>
      <sz val="12"/>
      <name val="Arial"/>
      <family val="2"/>
    </font>
    <font>
      <sz val="11"/>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49">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0" fontId="0" fillId="0" borderId="0" xfId="0" quotePrefix="1"/>
    <xf numFmtId="0" fontId="4" fillId="0" borderId="0" xfId="0" applyFont="1"/>
    <xf numFmtId="0" fontId="4" fillId="0" borderId="0" xfId="0" quotePrefix="1" applyFont="1" applyAlignment="1">
      <alignment horizontal="center"/>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center" vertical="top"/>
    </xf>
    <xf numFmtId="0" fontId="6" fillId="0" borderId="0" xfId="0" applyFont="1" applyAlignment="1">
      <alignment vertical="top"/>
    </xf>
    <xf numFmtId="0" fontId="7"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2"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0" fillId="0" borderId="3" xfId="0" applyFont="1" applyBorder="1" applyAlignment="1">
      <alignment vertical="top"/>
    </xf>
    <xf numFmtId="0" fontId="10" fillId="0" borderId="0" xfId="0" applyFont="1" applyAlignment="1">
      <alignment horizontal="left" vertical="center"/>
    </xf>
    <xf numFmtId="0" fontId="11"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0" fillId="0" borderId="0" xfId="0" applyAlignment="1">
      <alignment horizontal="right"/>
    </xf>
    <xf numFmtId="0" fontId="0" fillId="0" borderId="0" xfId="0" applyAlignment="1">
      <alignment horizontal="center"/>
    </xf>
    <xf numFmtId="164" fontId="3" fillId="0" borderId="0" xfId="1" applyNumberFormat="1" applyFont="1" applyBorder="1" applyAlignment="1">
      <alignment horizontal="right"/>
    </xf>
    <xf numFmtId="0" fontId="7" fillId="0" borderId="0" xfId="0" applyFont="1" applyAlignment="1">
      <alignment horizontal="justify" vertical="top" wrapText="1"/>
    </xf>
    <xf numFmtId="0" fontId="9" fillId="0" borderId="0" xfId="0" applyFont="1" applyAlignment="1">
      <alignment horizontal="center" vertical="top"/>
    </xf>
    <xf numFmtId="0" fontId="8"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xf numFmtId="0" fontId="8" fillId="0" borderId="0" xfId="0" applyFont="1" applyAlignment="1">
      <alignment horizontal="center" vertical="center" wrapText="1"/>
    </xf>
    <xf numFmtId="0" fontId="8" fillId="0" borderId="0" xfId="0" applyFont="1" applyAlignment="1">
      <alignment horizontal="center" vertical="center"/>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20Imp%20Talib-ul-Moula%20Chow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FORM TALIB-UL-MOULA CHOWK TO RAILWAY STATION DHORONARO</v>
          </cell>
        </row>
        <row r="27">
          <cell r="A27" t="str">
            <v>MILE 0/0-0/3 (IN PORTIONS)</v>
          </cell>
        </row>
      </sheetData>
      <sheetData sheetId="1"/>
      <sheetData sheetId="2"/>
      <sheetData sheetId="3"/>
      <sheetData sheetId="4">
        <row r="7">
          <cell r="B7" t="str">
            <v>BRICK ON EDGING</v>
          </cell>
        </row>
        <row r="8">
          <cell r="B8" t="str">
            <v>Laying Brick on end edging including supplying 9"x41/2"x3" first class bricks, excavation for laying edging with small size parallel to the road. Rate includes all cost of materials, T&amp;P, labours, and carriage upto site of work.(3 chains)</v>
          </cell>
        </row>
        <row r="16">
          <cell r="D16">
            <v>3399</v>
          </cell>
          <cell r="P16">
            <v>2802.8960000000002</v>
          </cell>
          <cell r="X16">
            <v>95270</v>
          </cell>
        </row>
        <row r="37">
          <cell r="D37">
            <v>12236</v>
          </cell>
          <cell r="P37">
            <v>11572.735200000001</v>
          </cell>
          <cell r="X37">
            <v>1416040</v>
          </cell>
        </row>
        <row r="52">
          <cell r="D52">
            <v>33056</v>
          </cell>
          <cell r="Q52">
            <v>1699.5304517857144</v>
          </cell>
          <cell r="X52">
            <v>561797</v>
          </cell>
        </row>
        <row r="53">
          <cell r="B53" t="str">
            <v>1" THICK PREMIXED CARPET</v>
          </cell>
        </row>
        <row r="54">
          <cell r="B54" t="str">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ell>
        </row>
        <row r="68">
          <cell r="D68">
            <v>36370</v>
          </cell>
          <cell r="Q68">
            <v>4706.5176223214294</v>
          </cell>
          <cell r="X68">
            <v>1711760</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5"/>
  <sheetViews>
    <sheetView tabSelected="1" topLeftCell="A14" zoomScale="70" zoomScaleNormal="70" workbookViewId="0">
      <selection activeCell="B20" sqref="B20:T20"/>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5" ht="18">
      <c r="A1" s="19" t="s">
        <v>28</v>
      </c>
      <c r="B1" s="19"/>
      <c r="C1" s="19"/>
    </row>
    <row r="2" spans="1:35" ht="19.5">
      <c r="A2" s="20" t="s">
        <v>26</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row>
    <row r="3" spans="1:35" ht="20.25">
      <c r="A3" s="15" t="s">
        <v>27</v>
      </c>
      <c r="B3" s="16"/>
      <c r="C3" s="16"/>
      <c r="D3" s="16"/>
      <c r="E3" s="17"/>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row>
    <row r="4" spans="1:35" ht="18">
      <c r="A4" s="21" t="str">
        <f>'[1]schedule b'!$A$2:$AI$2</f>
        <v>NAME OF WORK;-</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row>
    <row r="5" spans="1:35" ht="35.25" customHeight="1">
      <c r="A5" s="22" t="str">
        <f>'[2]Face DWE'!A26:I26</f>
        <v>IMPROVEMENT OF ROAD FORM TALIB-UL-MOULA CHOWK TO RAILWAY STATION DHORONARO</v>
      </c>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row>
    <row r="6" spans="1:35" ht="15.75">
      <c r="A6" s="23" t="str">
        <f>'[2]Face DWE'!A27:I27</f>
        <v>MILE 0/0-0/3 (IN PORTIONS)</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row>
    <row r="7" spans="1:35" ht="18">
      <c r="A7" s="18" t="s">
        <v>29</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5" ht="16.5" thickBot="1">
      <c r="A8" s="2" t="s">
        <v>0</v>
      </c>
      <c r="B8" s="24" t="s">
        <v>1</v>
      </c>
      <c r="C8" s="24"/>
      <c r="D8" s="24"/>
      <c r="E8" s="24"/>
      <c r="F8" s="24"/>
      <c r="G8" s="24"/>
      <c r="H8" s="24"/>
      <c r="I8" s="24"/>
      <c r="J8" s="3"/>
      <c r="K8" s="3"/>
      <c r="L8" s="3"/>
      <c r="M8" s="3"/>
      <c r="N8" s="3"/>
      <c r="O8" s="24" t="s">
        <v>2</v>
      </c>
      <c r="P8" s="24"/>
      <c r="Q8" s="24"/>
      <c r="R8" s="24"/>
      <c r="S8" s="24"/>
      <c r="T8" s="3"/>
      <c r="U8" s="25" t="s">
        <v>3</v>
      </c>
      <c r="V8" s="25"/>
      <c r="W8" s="25"/>
      <c r="X8" s="25"/>
      <c r="Y8" s="3"/>
      <c r="Z8" s="25" t="s">
        <v>4</v>
      </c>
      <c r="AA8" s="25"/>
      <c r="AB8" s="25"/>
      <c r="AC8" s="3"/>
      <c r="AD8" s="3"/>
      <c r="AE8" s="25" t="s">
        <v>5</v>
      </c>
      <c r="AF8" s="25"/>
      <c r="AG8" s="25"/>
      <c r="AH8" s="25"/>
    </row>
    <row r="9" spans="1:35" ht="15.75">
      <c r="A9" s="4">
        <v>1</v>
      </c>
      <c r="B9" s="26" t="str">
        <f>[2]DWE.!B7</f>
        <v>BRICK ON EDGING</v>
      </c>
      <c r="C9" s="26"/>
      <c r="D9" s="26"/>
      <c r="E9" s="26"/>
      <c r="F9" s="26"/>
      <c r="G9" s="26"/>
      <c r="H9" s="26"/>
      <c r="I9" s="26"/>
      <c r="J9" s="26"/>
      <c r="K9" s="26"/>
      <c r="L9" s="26"/>
      <c r="M9" s="26"/>
      <c r="N9" s="26"/>
      <c r="O9" s="26"/>
      <c r="P9" s="26"/>
    </row>
    <row r="10" spans="1:35" ht="44.25" customHeight="1">
      <c r="B10" s="27" t="str">
        <f>[2]DWE.!B8</f>
        <v>Laying Brick on end edging including supplying 9"x41/2"x3" first class bricks, excavation for laying edging with small size parallel to the road. Rate includes all cost of materials, T&amp;P, labours, and carriage upto site of work.(3 chains)</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8"/>
      <c r="AE10" s="28"/>
      <c r="AF10" s="28"/>
      <c r="AG10" s="28"/>
    </row>
    <row r="11" spans="1:35" ht="15.75">
      <c r="A11" s="6"/>
      <c r="B11" s="29" t="s">
        <v>6</v>
      </c>
      <c r="C11" s="29"/>
      <c r="D11" s="29"/>
      <c r="E11" s="30">
        <f>[2]DWE.!D16</f>
        <v>3399</v>
      </c>
      <c r="F11" s="30"/>
      <c r="G11" s="30"/>
      <c r="H11" s="30"/>
      <c r="I11" s="30"/>
      <c r="J11" s="31" t="s">
        <v>7</v>
      </c>
      <c r="K11" s="31"/>
      <c r="L11" s="7" t="s">
        <v>8</v>
      </c>
      <c r="M11" s="31" t="s">
        <v>9</v>
      </c>
      <c r="N11" s="31"/>
      <c r="O11" s="32">
        <f>[2]DWE.!P16</f>
        <v>2802.8960000000002</v>
      </c>
      <c r="P11" s="32"/>
      <c r="Q11" s="32"/>
      <c r="R11" s="32"/>
      <c r="S11" s="29" t="s">
        <v>10</v>
      </c>
      <c r="T11" s="29"/>
      <c r="U11" s="29"/>
      <c r="V11" s="29"/>
      <c r="W11" s="29"/>
      <c r="X11" s="6"/>
      <c r="Y11" s="31" t="s">
        <v>9</v>
      </c>
      <c r="Z11" s="31"/>
      <c r="AA11" s="33">
        <f>[2]DWE.!X16</f>
        <v>95270</v>
      </c>
      <c r="AB11" s="33"/>
      <c r="AC11" s="33"/>
      <c r="AD11" s="33"/>
      <c r="AE11" s="33"/>
      <c r="AF11" s="33"/>
      <c r="AG11" s="34" t="s">
        <v>11</v>
      </c>
      <c r="AH11" s="34"/>
      <c r="AI11" s="6"/>
    </row>
    <row r="12" spans="1:35" ht="15.75">
      <c r="A12" s="4">
        <v>2</v>
      </c>
      <c r="B12" s="26" t="s">
        <v>12</v>
      </c>
      <c r="C12" s="26"/>
      <c r="D12" s="26"/>
      <c r="E12" s="26"/>
      <c r="F12" s="26"/>
      <c r="G12" s="26"/>
      <c r="H12" s="26"/>
      <c r="I12" s="26"/>
      <c r="J12" s="26"/>
      <c r="K12" s="26"/>
      <c r="L12" s="26"/>
      <c r="M12" s="26"/>
      <c r="N12" s="26"/>
      <c r="O12" s="26"/>
      <c r="P12" s="26"/>
    </row>
    <row r="13" spans="1:35" ht="115.5" customHeight="1">
      <c r="B13" s="27" t="s">
        <v>13</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8"/>
      <c r="AE13" s="28"/>
      <c r="AF13" s="28"/>
      <c r="AG13" s="28"/>
    </row>
    <row r="14" spans="1:35" s="6" customFormat="1" ht="15.75">
      <c r="B14" s="29" t="s">
        <v>6</v>
      </c>
      <c r="C14" s="29"/>
      <c r="D14" s="29"/>
      <c r="E14" s="30">
        <f>[2]DWE.!D37</f>
        <v>12236</v>
      </c>
      <c r="F14" s="30"/>
      <c r="G14" s="30"/>
      <c r="H14" s="30"/>
      <c r="I14" s="30"/>
      <c r="J14" s="31" t="s">
        <v>14</v>
      </c>
      <c r="K14" s="31"/>
      <c r="L14" s="7" t="s">
        <v>8</v>
      </c>
      <c r="M14" s="31" t="s">
        <v>9</v>
      </c>
      <c r="N14" s="31"/>
      <c r="O14" s="32">
        <f>[2]DWE.!P37</f>
        <v>11572.735200000001</v>
      </c>
      <c r="P14" s="32"/>
      <c r="Q14" s="32"/>
      <c r="R14" s="32"/>
      <c r="S14" s="29" t="s">
        <v>15</v>
      </c>
      <c r="T14" s="29"/>
      <c r="U14" s="29"/>
      <c r="V14" s="29"/>
      <c r="W14" s="29"/>
      <c r="Y14" s="31" t="s">
        <v>9</v>
      </c>
      <c r="Z14" s="31"/>
      <c r="AA14" s="33">
        <f>[2]DWE.!X37</f>
        <v>1416040</v>
      </c>
      <c r="AB14" s="33"/>
      <c r="AC14" s="33"/>
      <c r="AD14" s="33"/>
      <c r="AE14" s="33"/>
      <c r="AF14" s="33"/>
      <c r="AG14" s="34" t="s">
        <v>11</v>
      </c>
      <c r="AH14" s="34"/>
    </row>
    <row r="15" spans="1:35" ht="15.75">
      <c r="A15" s="4">
        <v>3</v>
      </c>
      <c r="B15" s="26" t="s">
        <v>16</v>
      </c>
      <c r="C15" s="26"/>
      <c r="D15" s="26"/>
      <c r="E15" s="26"/>
      <c r="F15" s="26"/>
      <c r="G15" s="26"/>
      <c r="H15" s="26"/>
      <c r="I15" s="26"/>
      <c r="J15" s="26"/>
      <c r="K15" s="26"/>
      <c r="L15" s="26"/>
      <c r="M15" s="26"/>
      <c r="N15" s="26"/>
      <c r="O15" s="26"/>
      <c r="P15" s="26"/>
      <c r="Q15" s="26"/>
      <c r="R15" s="26"/>
      <c r="S15" s="26"/>
      <c r="T15" s="26"/>
    </row>
    <row r="16" spans="1:35">
      <c r="B16" s="27" t="s">
        <v>17</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8"/>
      <c r="AD16" s="28"/>
      <c r="AE16" s="28"/>
      <c r="AF16" s="28"/>
      <c r="AG16" s="28"/>
    </row>
    <row r="17" spans="1:34" ht="45" customHeight="1">
      <c r="B17" s="27"/>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8"/>
      <c r="AD17" s="28"/>
      <c r="AE17" s="28"/>
      <c r="AF17" s="28"/>
      <c r="AG17" s="28"/>
    </row>
    <row r="18" spans="1:34">
      <c r="X18" s="5"/>
      <c r="Y18" s="35"/>
      <c r="Z18" s="35"/>
      <c r="AA18" s="35"/>
      <c r="AB18" s="35"/>
      <c r="AC18" s="35"/>
      <c r="AD18" s="36"/>
      <c r="AE18" s="36"/>
    </row>
    <row r="19" spans="1:34" s="6" customFormat="1" ht="15.75">
      <c r="B19" s="29" t="s">
        <v>6</v>
      </c>
      <c r="C19" s="29"/>
      <c r="D19" s="30">
        <f>[2]DWE.!D52</f>
        <v>33056</v>
      </c>
      <c r="E19" s="30"/>
      <c r="F19" s="30"/>
      <c r="G19" s="30"/>
      <c r="H19" s="30"/>
      <c r="I19" s="30"/>
      <c r="J19" s="31" t="s">
        <v>18</v>
      </c>
      <c r="K19" s="31"/>
      <c r="L19" s="7" t="s">
        <v>8</v>
      </c>
      <c r="M19" s="31" t="s">
        <v>9</v>
      </c>
      <c r="N19" s="31"/>
      <c r="O19" s="32">
        <f>[2]DWE.!Q52</f>
        <v>1699.5304517857144</v>
      </c>
      <c r="P19" s="32"/>
      <c r="Q19" s="32"/>
      <c r="R19" s="32"/>
      <c r="S19" s="29" t="s">
        <v>19</v>
      </c>
      <c r="T19" s="29"/>
      <c r="U19" s="29"/>
      <c r="V19" s="29"/>
      <c r="W19" s="29"/>
      <c r="X19" s="8"/>
      <c r="Y19" s="9" t="s">
        <v>9</v>
      </c>
      <c r="AA19" s="37">
        <f>[2]DWE.!X52</f>
        <v>561797</v>
      </c>
      <c r="AB19" s="37"/>
      <c r="AC19" s="37"/>
      <c r="AD19" s="37"/>
      <c r="AE19" s="37"/>
      <c r="AF19" s="37"/>
      <c r="AG19" s="34" t="s">
        <v>11</v>
      </c>
      <c r="AH19" s="34"/>
    </row>
    <row r="20" spans="1:34" ht="15.75">
      <c r="A20" s="4">
        <v>4</v>
      </c>
      <c r="B20" s="26" t="str">
        <f>[2]DWE.!B53</f>
        <v>1" THICK PREMIXED CARPET</v>
      </c>
      <c r="C20" s="26"/>
      <c r="D20" s="26"/>
      <c r="E20" s="26"/>
      <c r="F20" s="26"/>
      <c r="G20" s="26"/>
      <c r="H20" s="26"/>
      <c r="I20" s="26"/>
      <c r="J20" s="26"/>
      <c r="K20" s="26"/>
      <c r="L20" s="26"/>
      <c r="M20" s="26"/>
      <c r="N20" s="26"/>
      <c r="O20" s="26"/>
      <c r="P20" s="26"/>
      <c r="Q20" s="26"/>
      <c r="R20" s="26"/>
      <c r="S20" s="26"/>
      <c r="T20" s="26"/>
    </row>
    <row r="21" spans="1:34" ht="69.75" customHeight="1">
      <c r="B21" s="27" t="str">
        <f>[2]DWE.!B54</f>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row>
    <row r="22" spans="1:34">
      <c r="Q22" s="10"/>
      <c r="R22" s="10"/>
    </row>
    <row r="23" spans="1:34" s="6" customFormat="1" ht="16.5" thickBot="1">
      <c r="B23" s="29" t="s">
        <v>6</v>
      </c>
      <c r="C23" s="29"/>
      <c r="D23" s="30">
        <f>[2]DWE.!D68</f>
        <v>36370</v>
      </c>
      <c r="E23" s="30"/>
      <c r="F23" s="30"/>
      <c r="G23" s="30"/>
      <c r="H23" s="30"/>
      <c r="I23" s="30"/>
      <c r="J23" s="31" t="s">
        <v>18</v>
      </c>
      <c r="K23" s="31"/>
      <c r="L23" s="7" t="s">
        <v>8</v>
      </c>
      <c r="M23" s="31" t="s">
        <v>9</v>
      </c>
      <c r="N23" s="31"/>
      <c r="O23" s="32">
        <f>[2]DWE.!Q68</f>
        <v>4706.5176223214294</v>
      </c>
      <c r="P23" s="32"/>
      <c r="Q23" s="32"/>
      <c r="R23" s="32"/>
      <c r="S23" s="29" t="s">
        <v>19</v>
      </c>
      <c r="T23" s="29"/>
      <c r="U23" s="29"/>
      <c r="V23" s="29"/>
      <c r="W23" s="29"/>
      <c r="Y23" s="9" t="s">
        <v>9</v>
      </c>
      <c r="AA23" s="41">
        <f>[2]DWE.!X68</f>
        <v>1711760</v>
      </c>
      <c r="AB23" s="41"/>
      <c r="AC23" s="41"/>
      <c r="AD23" s="41"/>
      <c r="AE23" s="41"/>
      <c r="AF23" s="41"/>
      <c r="AG23" s="42" t="s">
        <v>11</v>
      </c>
      <c r="AH23" s="42"/>
    </row>
    <row r="24" spans="1:34" ht="15.75">
      <c r="X24" s="9"/>
      <c r="Y24" s="9" t="s">
        <v>20</v>
      </c>
      <c r="Z24" s="43">
        <f>AA14+AA19+AA23+AA11</f>
        <v>3784867</v>
      </c>
      <c r="AA24" s="44"/>
      <c r="AB24" s="44"/>
      <c r="AC24" s="44"/>
      <c r="AD24" s="44"/>
      <c r="AE24" s="44"/>
      <c r="AF24" s="44"/>
      <c r="AG24" s="45" t="s">
        <v>11</v>
      </c>
      <c r="AH24" s="46"/>
    </row>
    <row r="26" spans="1:34" ht="27" customHeight="1">
      <c r="A26" s="11" t="s">
        <v>21</v>
      </c>
      <c r="D26" s="38" t="s">
        <v>22</v>
      </c>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row>
    <row r="27" spans="1:34">
      <c r="A27" s="11"/>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row>
    <row r="28" spans="1:34">
      <c r="A28" s="11"/>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row>
    <row r="29" spans="1:34" ht="46.5" customHeight="1">
      <c r="Q29" s="47" t="s">
        <v>23</v>
      </c>
      <c r="R29" s="48"/>
      <c r="S29" s="48"/>
      <c r="T29" s="48"/>
      <c r="U29" s="48"/>
      <c r="V29" s="48"/>
      <c r="W29" s="48"/>
      <c r="X29" s="48"/>
      <c r="Y29" s="48"/>
      <c r="Z29" s="48"/>
      <c r="AA29" s="48"/>
      <c r="AB29" s="48"/>
      <c r="AC29" s="48"/>
      <c r="AD29" s="48"/>
      <c r="AE29" s="48"/>
      <c r="AF29" s="48"/>
      <c r="AG29" s="48"/>
    </row>
    <row r="31" spans="1:34">
      <c r="A31" s="11"/>
      <c r="D31" s="38" t="s">
        <v>24</v>
      </c>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row>
    <row r="35" spans="1:34" ht="42" customHeight="1">
      <c r="A35" s="13"/>
      <c r="B35" s="39" t="s">
        <v>25</v>
      </c>
      <c r="C35" s="39"/>
      <c r="D35" s="39"/>
      <c r="E35" s="39"/>
      <c r="F35" s="39"/>
      <c r="G35" s="39"/>
      <c r="H35" s="39"/>
      <c r="I35" s="39"/>
      <c r="J35" s="39"/>
      <c r="K35" s="39"/>
      <c r="L35" s="39"/>
      <c r="M35" s="39"/>
      <c r="N35" s="14"/>
      <c r="O35" s="14"/>
      <c r="P35" s="14"/>
      <c r="Q35" s="40" t="str">
        <f>Q29</f>
        <v>ENGINEER
MUNICIPAL COMMITTEE UMERKOT
DISTRICT UMERKOT</v>
      </c>
      <c r="R35" s="40"/>
      <c r="S35" s="40"/>
      <c r="T35" s="40"/>
      <c r="U35" s="40"/>
      <c r="V35" s="40"/>
      <c r="W35" s="40"/>
      <c r="X35" s="40"/>
      <c r="Y35" s="40"/>
      <c r="Z35" s="40"/>
      <c r="AA35" s="40"/>
      <c r="AB35" s="40"/>
      <c r="AC35" s="40"/>
      <c r="AD35" s="40"/>
      <c r="AE35" s="40"/>
      <c r="AF35" s="40"/>
      <c r="AG35" s="40"/>
      <c r="AH35" s="13"/>
    </row>
  </sheetData>
  <mergeCells count="61">
    <mergeCell ref="D31:AH31"/>
    <mergeCell ref="B35:M35"/>
    <mergeCell ref="Q35:AG35"/>
    <mergeCell ref="AA23:AF23"/>
    <mergeCell ref="AG23:AH23"/>
    <mergeCell ref="Z24:AF24"/>
    <mergeCell ref="AG24:AH24"/>
    <mergeCell ref="D26:AH26"/>
    <mergeCell ref="Q29:AG29"/>
    <mergeCell ref="B20:T20"/>
    <mergeCell ref="B21:AG21"/>
    <mergeCell ref="B23:C23"/>
    <mergeCell ref="D23:I23"/>
    <mergeCell ref="J23:K23"/>
    <mergeCell ref="M23:N23"/>
    <mergeCell ref="O23:R23"/>
    <mergeCell ref="S23:W23"/>
    <mergeCell ref="B15:T15"/>
    <mergeCell ref="B16:AG17"/>
    <mergeCell ref="Y18:AC18"/>
    <mergeCell ref="AD18:AE18"/>
    <mergeCell ref="AA19:AF19"/>
    <mergeCell ref="AG19:AH19"/>
    <mergeCell ref="B19:C19"/>
    <mergeCell ref="D19:I19"/>
    <mergeCell ref="J19:K19"/>
    <mergeCell ref="M19:N19"/>
    <mergeCell ref="O19:R19"/>
    <mergeCell ref="S19:W19"/>
    <mergeCell ref="B12:P12"/>
    <mergeCell ref="B13:AG13"/>
    <mergeCell ref="B14:D14"/>
    <mergeCell ref="E14:I14"/>
    <mergeCell ref="J14:K14"/>
    <mergeCell ref="M14:N14"/>
    <mergeCell ref="O14:R14"/>
    <mergeCell ref="S14:W14"/>
    <mergeCell ref="Y14:Z14"/>
    <mergeCell ref="AA14:AF14"/>
    <mergeCell ref="AG14:AH14"/>
    <mergeCell ref="B9:P9"/>
    <mergeCell ref="B10:AG10"/>
    <mergeCell ref="B11:D11"/>
    <mergeCell ref="E11:I11"/>
    <mergeCell ref="J11:K11"/>
    <mergeCell ref="M11:N11"/>
    <mergeCell ref="O11:R11"/>
    <mergeCell ref="S11:W11"/>
    <mergeCell ref="Y11:Z11"/>
    <mergeCell ref="AA11:AF11"/>
    <mergeCell ref="AG11:AH11"/>
    <mergeCell ref="B8:I8"/>
    <mergeCell ref="O8:S8"/>
    <mergeCell ref="U8:X8"/>
    <mergeCell ref="Z8:AB8"/>
    <mergeCell ref="AE8:AH8"/>
    <mergeCell ref="A1:C1"/>
    <mergeCell ref="A2:AH2"/>
    <mergeCell ref="A4:AH4"/>
    <mergeCell ref="A5:AH5"/>
    <mergeCell ref="A6:AH6"/>
  </mergeCells>
  <pageMargins left="1.07" right="0.12" top="0.16" bottom="0.17" header="0.18" footer="0.19"/>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2015-05-17T05:10:56Z</cp:lastPrinted>
  <dcterms:created xsi:type="dcterms:W3CDTF">2015-05-16T11:21:11Z</dcterms:created>
  <dcterms:modified xsi:type="dcterms:W3CDTF">2015-05-17T05:10:57Z</dcterms:modified>
</cp:coreProperties>
</file>